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English and Maths Curriculum Data and Analysis/Quant data &amp; analysis files/Quant Survey Analysis/Technical report/final versions/"/>
    </mc:Choice>
  </mc:AlternateContent>
  <xr:revisionPtr revIDLastSave="26" documentId="11_DB75FD7F27C13EA9BED46DDBF93193CC7A0E155B" xr6:coauthVersionLast="47" xr6:coauthVersionMax="47" xr10:uidLastSave="{335F20BB-4B26-4506-913F-6AC2D56F66C6}"/>
  <bookViews>
    <workbookView xWindow="-285" yWindow="-16320" windowWidth="29040" windowHeight="15720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6" l="1"/>
  <c r="A2" i="6"/>
  <c r="C2" i="5"/>
  <c r="B2" i="5"/>
  <c r="A2" i="5"/>
  <c r="C2" i="4"/>
  <c r="B2" i="4"/>
  <c r="A2" i="4"/>
  <c r="C2" i="3"/>
  <c r="B2" i="3"/>
  <c r="A2" i="3"/>
  <c r="C2" i="2"/>
  <c r="A2" i="2"/>
  <c r="B8" i="1"/>
  <c r="B7" i="1"/>
  <c r="B6" i="1"/>
  <c r="B5" i="1"/>
  <c r="B4" i="1"/>
</calcChain>
</file>

<file path=xl/sharedStrings.xml><?xml version="1.0" encoding="utf-8"?>
<sst xmlns="http://schemas.openxmlformats.org/spreadsheetml/2006/main" count="100" uniqueCount="46">
  <si>
    <t>Structured Parent leader survey</t>
  </si>
  <si>
    <t>Table of contents:</t>
  </si>
  <si>
    <t>Do you think your child is on track with reading and writing for their age?</t>
  </si>
  <si>
    <t>⠀</t>
  </si>
  <si>
    <t>Count</t>
  </si>
  <si>
    <t>Percentage</t>
  </si>
  <si>
    <t>On track - yes</t>
  </si>
  <si>
    <t>Not on track - no</t>
  </si>
  <si>
    <t>Total</t>
  </si>
  <si>
    <t>EQI group</t>
  </si>
  <si>
    <t>Fewer</t>
  </si>
  <si>
    <t>Moderate</t>
  </si>
  <si>
    <t>More</t>
  </si>
  <si>
    <t>School type</t>
  </si>
  <si>
    <t>Contributing primary</t>
  </si>
  <si>
    <t>Full primary &amp; composite</t>
  </si>
  <si>
    <t>School size</t>
  </si>
  <si>
    <t>Large + Very</t>
  </si>
  <si>
    <t>Medium</t>
  </si>
  <si>
    <t>Small + Very</t>
  </si>
  <si>
    <t>Urban/Rural</t>
  </si>
  <si>
    <t>Rural</t>
  </si>
  <si>
    <t>Urban</t>
  </si>
  <si>
    <t>High Māori roll</t>
  </si>
  <si>
    <t>Low Maori</t>
  </si>
  <si>
    <t>High Maori population</t>
  </si>
  <si>
    <t>Has your child’s school explained to you how you can help your child learn to read at home?</t>
  </si>
  <si>
    <t>Do you understand how your school teaches your child to read and write?</t>
  </si>
  <si>
    <t>Understand - yes</t>
  </si>
  <si>
    <t>Do not understand - no</t>
  </si>
  <si>
    <t>Understand - yes %</t>
  </si>
  <si>
    <t>Do not understand - no %</t>
  </si>
  <si>
    <t>How often do you read to your child?</t>
  </si>
  <si>
    <t>How well do you think your school is teaching your child to read and write?</t>
  </si>
  <si>
    <t>Very well</t>
  </si>
  <si>
    <t>Well</t>
  </si>
  <si>
    <t>Adequate</t>
  </si>
  <si>
    <t>Not very well</t>
  </si>
  <si>
    <t>Hardly ever</t>
  </si>
  <si>
    <t>One day a week</t>
  </si>
  <si>
    <t>3-6 times a week</t>
  </si>
  <si>
    <t>Every day</t>
  </si>
  <si>
    <t>No - not at all</t>
  </si>
  <si>
    <t>No - not really</t>
  </si>
  <si>
    <t>Yes - with some guidance</t>
  </si>
  <si>
    <t>Yes - with a lot of guidance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</si>
</sst>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>
      <selection activeCell="G31" sqref="G31"/>
    </sheetView>
  </sheetViews>
  <sheetFormatPr defaultColWidth="11.36328125" defaultRowHeight="14.5" x14ac:dyDescent="0.35"/>
  <cols>
    <col min="2" max="2" width="87.26953125" bestFit="1" customWidth="1"/>
  </cols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17" t="str">
        <f>HYPERLINK("#'Sheet.1'!A1", "Sheet.1 Do you think your child is on track with reading and writing for their age?")</f>
        <v>Sheet.1 Do you think your child is on track with reading and writing for their age?</v>
      </c>
    </row>
    <row r="5" spans="1:2" x14ac:dyDescent="0.35">
      <c r="B5" s="17" t="str">
        <f>HYPERLINK("#'Sheet.2'!A1", "Sheet.2 Has your child’s school explained to you how you can help your child learn to read at home?")</f>
        <v>Sheet.2 Has your child’s school explained to you how you can help your child learn to read at home?</v>
      </c>
    </row>
    <row r="6" spans="1:2" x14ac:dyDescent="0.35">
      <c r="B6" s="17" t="str">
        <f>HYPERLINK("#'Sheet.3'!A1", "Sheet.3 Do you understand how your school teaches your child to read and write?")</f>
        <v>Sheet.3 Do you understand how your school teaches your child to read and write?</v>
      </c>
    </row>
    <row r="7" spans="1:2" x14ac:dyDescent="0.35">
      <c r="B7" s="17" t="str">
        <f>HYPERLINK("#'Sheet.4'!A1", "Sheet.4 How often do you read to your child?")</f>
        <v>Sheet.4 How often do you read to your child?</v>
      </c>
    </row>
    <row r="8" spans="1:2" x14ac:dyDescent="0.35">
      <c r="B8" s="17" t="str">
        <f>HYPERLINK("#'Sheet.5'!A1", "Sheet.5 How well do you think your school is teaching your child to read and write?")</f>
        <v>Sheet.5 How well do you think your school is teaching your child to read and write?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I29" sqref="I29"/>
    </sheetView>
  </sheetViews>
  <sheetFormatPr defaultColWidth="11.36328125" defaultRowHeight="14.5" x14ac:dyDescent="0.35"/>
  <sheetData>
    <row r="1" spans="1:4" x14ac:dyDescent="0.35">
      <c r="A1" s="1" t="s">
        <v>2</v>
      </c>
    </row>
    <row r="2" spans="1:4" x14ac:dyDescent="0.35">
      <c r="A2" s="17" t="str">
        <f>HYPERLINK("#'Contents'!A1", "Contents")</f>
        <v>Contents</v>
      </c>
      <c r="B2" s="17"/>
      <c r="C2" s="18" t="str">
        <f>HYPERLINK("#'Sheet.2'!A1", "Sheet.2")</f>
        <v>Sheet.2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6</v>
      </c>
      <c r="C5" s="10">
        <v>883</v>
      </c>
      <c r="D5" s="9">
        <v>85.644999999999996</v>
      </c>
    </row>
    <row r="6" spans="1:4" x14ac:dyDescent="0.35">
      <c r="B6" s="5" t="s">
        <v>7</v>
      </c>
      <c r="C6" s="10">
        <v>148</v>
      </c>
      <c r="D6" s="9">
        <v>14.355</v>
      </c>
    </row>
    <row r="7" spans="1:4" x14ac:dyDescent="0.35">
      <c r="B7" s="4" t="s">
        <v>8</v>
      </c>
      <c r="C7" s="7">
        <v>1031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F14" sqref="F14"/>
    </sheetView>
  </sheetViews>
  <sheetFormatPr defaultColWidth="11.36328125" defaultRowHeight="14.5" x14ac:dyDescent="0.35"/>
  <sheetData>
    <row r="1" spans="1:4" x14ac:dyDescent="0.35">
      <c r="A1" s="1" t="s">
        <v>26</v>
      </c>
    </row>
    <row r="2" spans="1:4" x14ac:dyDescent="0.35">
      <c r="A2" s="17" t="str">
        <f>HYPERLINK("#'Contents'!A1", "Contents")</f>
        <v>Contents</v>
      </c>
      <c r="B2" s="17" t="str">
        <f>HYPERLINK("#'Sheet.1'!A1", "Sheet.1")</f>
        <v>Sheet.1</v>
      </c>
      <c r="C2" s="18" t="str">
        <f>HYPERLINK("#'Sheet.3'!A1", "Sheet.3")</f>
        <v>Sheet.3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42</v>
      </c>
      <c r="C5" s="10">
        <v>61</v>
      </c>
      <c r="D5" s="9">
        <v>5.9169999999999998</v>
      </c>
    </row>
    <row r="6" spans="1:4" x14ac:dyDescent="0.35">
      <c r="B6" s="5" t="s">
        <v>43</v>
      </c>
      <c r="C6" s="10">
        <v>184</v>
      </c>
      <c r="D6" s="9">
        <v>17.847000000000001</v>
      </c>
    </row>
    <row r="7" spans="1:4" x14ac:dyDescent="0.35">
      <c r="B7" s="5" t="s">
        <v>44</v>
      </c>
      <c r="C7" s="10">
        <v>619</v>
      </c>
      <c r="D7" s="9">
        <v>60.039000000000001</v>
      </c>
    </row>
    <row r="8" spans="1:4" x14ac:dyDescent="0.35">
      <c r="B8" s="5" t="s">
        <v>45</v>
      </c>
      <c r="C8" s="10">
        <v>167</v>
      </c>
      <c r="D8" s="9">
        <v>16.198</v>
      </c>
    </row>
    <row r="9" spans="1:4" x14ac:dyDescent="0.35">
      <c r="B9" s="4" t="s">
        <v>8</v>
      </c>
      <c r="C9" s="7">
        <v>1031</v>
      </c>
      <c r="D9" s="8"/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4"/>
  <sheetViews>
    <sheetView workbookViewId="0">
      <selection activeCell="B47" sqref="B47"/>
    </sheetView>
  </sheetViews>
  <sheetFormatPr defaultColWidth="11.36328125" defaultRowHeight="14.5" x14ac:dyDescent="0.35"/>
  <sheetData>
    <row r="1" spans="1:6" x14ac:dyDescent="0.35">
      <c r="A1" s="1" t="s">
        <v>27</v>
      </c>
    </row>
    <row r="2" spans="1:6" x14ac:dyDescent="0.35">
      <c r="A2" s="17" t="str">
        <f>HYPERLINK("#'Contents'!A1", "Contents")</f>
        <v>Contents</v>
      </c>
      <c r="B2" s="17" t="str">
        <f>HYPERLINK("#'Sheet.2'!A1", "Sheet.2")</f>
        <v>Sheet.2</v>
      </c>
      <c r="C2" s="18" t="str">
        <f>HYPERLINK("#'Sheet.4'!A1", "Sheet.4")</f>
        <v>Sheet.4</v>
      </c>
    </row>
    <row r="4" spans="1:6" x14ac:dyDescent="0.35">
      <c r="B4" s="3" t="s">
        <v>3</v>
      </c>
      <c r="C4" s="2" t="s">
        <v>4</v>
      </c>
      <c r="D4" s="6" t="s">
        <v>5</v>
      </c>
    </row>
    <row r="5" spans="1:6" x14ac:dyDescent="0.35">
      <c r="B5" s="5" t="s">
        <v>28</v>
      </c>
      <c r="C5" s="10">
        <v>764</v>
      </c>
      <c r="D5" s="9">
        <v>74.102999999999994</v>
      </c>
    </row>
    <row r="6" spans="1:6" x14ac:dyDescent="0.35">
      <c r="B6" s="5" t="s">
        <v>29</v>
      </c>
      <c r="C6" s="10">
        <v>267</v>
      </c>
      <c r="D6" s="9">
        <v>25.896999999999998</v>
      </c>
    </row>
    <row r="7" spans="1:6" x14ac:dyDescent="0.35">
      <c r="B7" s="4" t="s">
        <v>8</v>
      </c>
      <c r="C7" s="7">
        <v>1031</v>
      </c>
      <c r="D7" s="8"/>
    </row>
    <row r="9" spans="1:6" x14ac:dyDescent="0.35">
      <c r="B9" s="19" t="s">
        <v>27</v>
      </c>
      <c r="C9" s="20"/>
      <c r="D9" s="21"/>
      <c r="E9" s="20"/>
      <c r="F9" s="21"/>
    </row>
    <row r="10" spans="1:6" x14ac:dyDescent="0.35">
      <c r="B10" s="11"/>
      <c r="C10" s="22" t="s">
        <v>4</v>
      </c>
      <c r="D10" s="23"/>
      <c r="E10" s="22" t="s">
        <v>5</v>
      </c>
      <c r="F10" s="23"/>
    </row>
    <row r="11" spans="1:6" x14ac:dyDescent="0.35">
      <c r="B11" s="12" t="s">
        <v>9</v>
      </c>
      <c r="C11" s="15" t="s">
        <v>28</v>
      </c>
      <c r="D11" s="16" t="s">
        <v>29</v>
      </c>
      <c r="E11" s="15" t="s">
        <v>30</v>
      </c>
      <c r="F11" s="16" t="s">
        <v>31</v>
      </c>
    </row>
    <row r="12" spans="1:6" x14ac:dyDescent="0.35">
      <c r="B12" s="5" t="s">
        <v>10</v>
      </c>
      <c r="C12" s="10">
        <v>338</v>
      </c>
      <c r="D12" s="9">
        <v>125</v>
      </c>
      <c r="E12" s="10">
        <v>73.001999999999995</v>
      </c>
      <c r="F12" s="9">
        <v>26.998000000000001</v>
      </c>
    </row>
    <row r="13" spans="1:6" x14ac:dyDescent="0.35">
      <c r="B13" s="5" t="s">
        <v>11</v>
      </c>
      <c r="C13" s="10">
        <v>250</v>
      </c>
      <c r="D13" s="9">
        <v>87</v>
      </c>
      <c r="E13" s="10">
        <v>74.183999999999997</v>
      </c>
      <c r="F13" s="9">
        <v>25.815999999999999</v>
      </c>
    </row>
    <row r="14" spans="1:6" x14ac:dyDescent="0.35">
      <c r="B14" s="5" t="s">
        <v>12</v>
      </c>
      <c r="C14" s="10">
        <v>110</v>
      </c>
      <c r="D14" s="9">
        <v>37</v>
      </c>
      <c r="E14" s="10">
        <v>74.83</v>
      </c>
      <c r="F14" s="9">
        <v>25.17</v>
      </c>
    </row>
    <row r="15" spans="1:6" x14ac:dyDescent="0.35">
      <c r="B15" s="4" t="s">
        <v>8</v>
      </c>
      <c r="C15" s="14">
        <v>698</v>
      </c>
      <c r="D15" s="13">
        <v>249</v>
      </c>
      <c r="E15" s="14"/>
      <c r="F15" s="13"/>
    </row>
    <row r="17" spans="2:6" x14ac:dyDescent="0.35">
      <c r="B17" s="19" t="s">
        <v>27</v>
      </c>
      <c r="C17" s="20"/>
      <c r="D17" s="21"/>
      <c r="E17" s="20"/>
      <c r="F17" s="21"/>
    </row>
    <row r="18" spans="2:6" x14ac:dyDescent="0.35">
      <c r="B18" s="11"/>
      <c r="C18" s="22" t="s">
        <v>4</v>
      </c>
      <c r="D18" s="23"/>
      <c r="E18" s="22" t="s">
        <v>5</v>
      </c>
      <c r="F18" s="23"/>
    </row>
    <row r="19" spans="2:6" x14ac:dyDescent="0.35">
      <c r="B19" s="12" t="s">
        <v>13</v>
      </c>
      <c r="C19" s="15" t="s">
        <v>28</v>
      </c>
      <c r="D19" s="16" t="s">
        <v>29</v>
      </c>
      <c r="E19" s="15" t="s">
        <v>30</v>
      </c>
      <c r="F19" s="16" t="s">
        <v>31</v>
      </c>
    </row>
    <row r="20" spans="2:6" x14ac:dyDescent="0.35">
      <c r="B20" s="5" t="s">
        <v>14</v>
      </c>
      <c r="C20" s="10">
        <v>442</v>
      </c>
      <c r="D20" s="9">
        <v>157</v>
      </c>
      <c r="E20" s="10">
        <v>73.790000000000006</v>
      </c>
      <c r="F20" s="9">
        <v>26.21</v>
      </c>
    </row>
    <row r="21" spans="2:6" x14ac:dyDescent="0.35">
      <c r="B21" s="5" t="s">
        <v>15</v>
      </c>
      <c r="C21" s="10">
        <v>254</v>
      </c>
      <c r="D21" s="9">
        <v>91</v>
      </c>
      <c r="E21" s="10">
        <v>73.623000000000005</v>
      </c>
      <c r="F21" s="9">
        <v>26.376999999999999</v>
      </c>
    </row>
    <row r="22" spans="2:6" x14ac:dyDescent="0.35">
      <c r="B22" s="4" t="s">
        <v>8</v>
      </c>
      <c r="C22" s="14">
        <v>696</v>
      </c>
      <c r="D22" s="13">
        <v>248</v>
      </c>
      <c r="E22" s="14"/>
      <c r="F22" s="13"/>
    </row>
    <row r="24" spans="2:6" x14ac:dyDescent="0.35">
      <c r="B24" s="19" t="s">
        <v>27</v>
      </c>
      <c r="C24" s="20"/>
      <c r="D24" s="21"/>
      <c r="E24" s="20"/>
      <c r="F24" s="21"/>
    </row>
    <row r="25" spans="2:6" x14ac:dyDescent="0.35">
      <c r="B25" s="11"/>
      <c r="C25" s="22" t="s">
        <v>4</v>
      </c>
      <c r="D25" s="23"/>
      <c r="E25" s="22" t="s">
        <v>5</v>
      </c>
      <c r="F25" s="23"/>
    </row>
    <row r="26" spans="2:6" x14ac:dyDescent="0.35">
      <c r="B26" s="12" t="s">
        <v>16</v>
      </c>
      <c r="C26" s="15" t="s">
        <v>28</v>
      </c>
      <c r="D26" s="16" t="s">
        <v>29</v>
      </c>
      <c r="E26" s="15" t="s">
        <v>30</v>
      </c>
      <c r="F26" s="16" t="s">
        <v>31</v>
      </c>
    </row>
    <row r="27" spans="2:6" x14ac:dyDescent="0.35">
      <c r="B27" s="5" t="s">
        <v>17</v>
      </c>
      <c r="C27" s="10">
        <v>451</v>
      </c>
      <c r="D27" s="9">
        <v>170</v>
      </c>
      <c r="E27" s="10">
        <v>72.625</v>
      </c>
      <c r="F27" s="9">
        <v>27.375</v>
      </c>
    </row>
    <row r="28" spans="2:6" x14ac:dyDescent="0.35">
      <c r="B28" s="5" t="s">
        <v>18</v>
      </c>
      <c r="C28" s="10">
        <v>205</v>
      </c>
      <c r="D28" s="9">
        <v>70</v>
      </c>
      <c r="E28" s="10">
        <v>74.545000000000002</v>
      </c>
      <c r="F28" s="9">
        <v>25.454999999999998</v>
      </c>
    </row>
    <row r="29" spans="2:6" x14ac:dyDescent="0.35">
      <c r="B29" s="5" t="s">
        <v>19</v>
      </c>
      <c r="C29" s="10">
        <v>42</v>
      </c>
      <c r="D29" s="9">
        <v>9</v>
      </c>
      <c r="E29" s="10">
        <v>82.352999999999994</v>
      </c>
      <c r="F29" s="9">
        <v>17.646999999999998</v>
      </c>
    </row>
    <row r="30" spans="2:6" x14ac:dyDescent="0.35">
      <c r="B30" s="4" t="s">
        <v>8</v>
      </c>
      <c r="C30" s="14">
        <v>698</v>
      </c>
      <c r="D30" s="13">
        <v>249</v>
      </c>
      <c r="E30" s="14"/>
      <c r="F30" s="13"/>
    </row>
    <row r="32" spans="2:6" x14ac:dyDescent="0.35">
      <c r="B32" s="19" t="s">
        <v>27</v>
      </c>
      <c r="C32" s="20"/>
      <c r="D32" s="21"/>
      <c r="E32" s="20"/>
      <c r="F32" s="21"/>
    </row>
    <row r="33" spans="2:6" x14ac:dyDescent="0.35">
      <c r="B33" s="11"/>
      <c r="C33" s="22" t="s">
        <v>4</v>
      </c>
      <c r="D33" s="23"/>
      <c r="E33" s="22" t="s">
        <v>5</v>
      </c>
      <c r="F33" s="23"/>
    </row>
    <row r="34" spans="2:6" x14ac:dyDescent="0.35">
      <c r="B34" s="12" t="s">
        <v>20</v>
      </c>
      <c r="C34" s="15" t="s">
        <v>28</v>
      </c>
      <c r="D34" s="16" t="s">
        <v>29</v>
      </c>
      <c r="E34" s="15" t="s">
        <v>30</v>
      </c>
      <c r="F34" s="16" t="s">
        <v>31</v>
      </c>
    </row>
    <row r="35" spans="2:6" x14ac:dyDescent="0.35">
      <c r="B35" s="5" t="s">
        <v>21</v>
      </c>
      <c r="C35" s="10">
        <v>104</v>
      </c>
      <c r="D35" s="9">
        <v>32</v>
      </c>
      <c r="E35" s="10">
        <v>76.471000000000004</v>
      </c>
      <c r="F35" s="9">
        <v>23.529</v>
      </c>
    </row>
    <row r="36" spans="2:6" x14ac:dyDescent="0.35">
      <c r="B36" s="5" t="s">
        <v>22</v>
      </c>
      <c r="C36" s="10">
        <v>594</v>
      </c>
      <c r="D36" s="9">
        <v>217</v>
      </c>
      <c r="E36" s="10">
        <v>73.242999999999995</v>
      </c>
      <c r="F36" s="9">
        <v>26.757000000000001</v>
      </c>
    </row>
    <row r="37" spans="2:6" x14ac:dyDescent="0.35">
      <c r="B37" s="4" t="s">
        <v>8</v>
      </c>
      <c r="C37" s="14">
        <v>698</v>
      </c>
      <c r="D37" s="13">
        <v>249</v>
      </c>
      <c r="E37" s="14"/>
      <c r="F37" s="13"/>
    </row>
    <row r="39" spans="2:6" x14ac:dyDescent="0.35">
      <c r="B39" s="19" t="s">
        <v>27</v>
      </c>
      <c r="C39" s="20"/>
      <c r="D39" s="21"/>
      <c r="E39" s="20"/>
      <c r="F39" s="21"/>
    </row>
    <row r="40" spans="2:6" x14ac:dyDescent="0.35">
      <c r="B40" s="11"/>
      <c r="C40" s="22" t="s">
        <v>4</v>
      </c>
      <c r="D40" s="23"/>
      <c r="E40" s="22" t="s">
        <v>5</v>
      </c>
      <c r="F40" s="23"/>
    </row>
    <row r="41" spans="2:6" x14ac:dyDescent="0.35">
      <c r="B41" s="12" t="s">
        <v>23</v>
      </c>
      <c r="C41" s="15" t="s">
        <v>28</v>
      </c>
      <c r="D41" s="16" t="s">
        <v>29</v>
      </c>
      <c r="E41" s="15" t="s">
        <v>30</v>
      </c>
      <c r="F41" s="16" t="s">
        <v>31</v>
      </c>
    </row>
    <row r="42" spans="2:6" x14ac:dyDescent="0.35">
      <c r="B42" s="5" t="s">
        <v>24</v>
      </c>
      <c r="C42" s="10">
        <v>501</v>
      </c>
      <c r="D42" s="9">
        <v>164</v>
      </c>
      <c r="E42" s="10">
        <v>75.337999999999994</v>
      </c>
      <c r="F42" s="9">
        <v>24.661999999999999</v>
      </c>
    </row>
    <row r="43" spans="2:6" x14ac:dyDescent="0.35">
      <c r="B43" s="5" t="s">
        <v>25</v>
      </c>
      <c r="C43" s="10">
        <v>197</v>
      </c>
      <c r="D43" s="9">
        <v>85</v>
      </c>
      <c r="E43" s="10">
        <v>69.858000000000004</v>
      </c>
      <c r="F43" s="9">
        <v>30.141999999999999</v>
      </c>
    </row>
    <row r="44" spans="2:6" x14ac:dyDescent="0.35">
      <c r="B44" s="4" t="s">
        <v>8</v>
      </c>
      <c r="C44" s="14">
        <v>698</v>
      </c>
      <c r="D44" s="13">
        <v>249</v>
      </c>
      <c r="E44" s="14"/>
      <c r="F44" s="13"/>
    </row>
  </sheetData>
  <mergeCells count="15">
    <mergeCell ref="B9:F9"/>
    <mergeCell ref="C10:D10"/>
    <mergeCell ref="E10:F10"/>
    <mergeCell ref="B17:F17"/>
    <mergeCell ref="C18:D18"/>
    <mergeCell ref="E18:F18"/>
    <mergeCell ref="B39:F39"/>
    <mergeCell ref="C40:D40"/>
    <mergeCell ref="E40:F40"/>
    <mergeCell ref="B24:F24"/>
    <mergeCell ref="C25:D25"/>
    <mergeCell ref="E25:F25"/>
    <mergeCell ref="B32:F32"/>
    <mergeCell ref="C33:D33"/>
    <mergeCell ref="E33:F3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9"/>
  <sheetViews>
    <sheetView workbookViewId="0">
      <selection activeCell="I18" sqref="I18"/>
    </sheetView>
  </sheetViews>
  <sheetFormatPr defaultColWidth="11.36328125" defaultRowHeight="14.5" x14ac:dyDescent="0.35"/>
  <sheetData>
    <row r="1" spans="1:4" x14ac:dyDescent="0.35">
      <c r="A1" s="1" t="s">
        <v>32</v>
      </c>
    </row>
    <row r="2" spans="1:4" x14ac:dyDescent="0.35">
      <c r="A2" s="17" t="str">
        <f>HYPERLINK("#'Contents'!A1", "Contents")</f>
        <v>Contents</v>
      </c>
      <c r="B2" s="17" t="str">
        <f>HYPERLINK("#'Sheet.3'!A1", "Sheet.3")</f>
        <v>Sheet.3</v>
      </c>
      <c r="C2" s="18" t="str">
        <f>HYPERLINK("#'Sheet.5'!A1", "Sheet.5")</f>
        <v>Sheet.5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38</v>
      </c>
      <c r="C5" s="10">
        <v>91</v>
      </c>
      <c r="D5" s="9">
        <v>8.8260000000000005</v>
      </c>
    </row>
    <row r="6" spans="1:4" x14ac:dyDescent="0.35">
      <c r="B6" s="5" t="s">
        <v>39</v>
      </c>
      <c r="C6" s="10">
        <v>188</v>
      </c>
      <c r="D6" s="9">
        <v>18.234999999999999</v>
      </c>
    </row>
    <row r="7" spans="1:4" x14ac:dyDescent="0.35">
      <c r="B7" s="5" t="s">
        <v>40</v>
      </c>
      <c r="C7" s="10">
        <v>359</v>
      </c>
      <c r="D7" s="9">
        <v>34.820999999999998</v>
      </c>
    </row>
    <row r="8" spans="1:4" x14ac:dyDescent="0.35">
      <c r="B8" s="5" t="s">
        <v>41</v>
      </c>
      <c r="C8" s="10">
        <v>393</v>
      </c>
      <c r="D8" s="9">
        <v>38.118000000000002</v>
      </c>
    </row>
    <row r="9" spans="1:4" x14ac:dyDescent="0.35">
      <c r="B9" s="4" t="s">
        <v>8</v>
      </c>
      <c r="C9" s="7">
        <v>1031</v>
      </c>
      <c r="D9" s="8"/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9"/>
  <sheetViews>
    <sheetView workbookViewId="0">
      <selection activeCell="K31" sqref="K31"/>
    </sheetView>
  </sheetViews>
  <sheetFormatPr defaultColWidth="11.36328125" defaultRowHeight="14.5" x14ac:dyDescent="0.35"/>
  <sheetData>
    <row r="1" spans="1:4" x14ac:dyDescent="0.35">
      <c r="A1" s="1" t="s">
        <v>33</v>
      </c>
    </row>
    <row r="2" spans="1:4" x14ac:dyDescent="0.35">
      <c r="A2" s="17" t="str">
        <f>HYPERLINK("#'Contents'!A1", "Contents")</f>
        <v>Contents</v>
      </c>
      <c r="B2" s="17" t="str">
        <f>HYPERLINK("#'Sheet.4'!A1", "Sheet.4")</f>
        <v>Sheet.4</v>
      </c>
      <c r="C2" s="18"/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34</v>
      </c>
      <c r="C5" s="10">
        <v>432</v>
      </c>
      <c r="D5" s="9">
        <v>41.901000000000003</v>
      </c>
    </row>
    <row r="6" spans="1:4" x14ac:dyDescent="0.35">
      <c r="B6" s="5" t="s">
        <v>35</v>
      </c>
      <c r="C6" s="10">
        <v>392</v>
      </c>
      <c r="D6" s="9">
        <v>38.021000000000001</v>
      </c>
    </row>
    <row r="7" spans="1:4" x14ac:dyDescent="0.35">
      <c r="B7" s="5" t="s">
        <v>36</v>
      </c>
      <c r="C7" s="10">
        <v>172</v>
      </c>
      <c r="D7" s="9">
        <v>16.683</v>
      </c>
    </row>
    <row r="8" spans="1:4" x14ac:dyDescent="0.35">
      <c r="B8" s="5" t="s">
        <v>37</v>
      </c>
      <c r="C8" s="10">
        <v>35</v>
      </c>
      <c r="D8" s="9">
        <v>3.395</v>
      </c>
    </row>
    <row r="9" spans="1:4" x14ac:dyDescent="0.35">
      <c r="B9" s="4" t="s">
        <v>8</v>
      </c>
      <c r="C9" s="7">
        <v>1031</v>
      </c>
      <c r="D9" s="8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zLegacyJSON xmlns="11a2b013-68b6-4bb7-b630-4238f3545415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Narrative xmlns="725c79e5-42ce-4aa0-ac78-b6418001f0d2" xsi:nil="true"/>
    <AggregationStatus xmlns="4f9c820c-e7e2-444d-97ee-45f2b3485c1d">Normal</AggregationStatus>
    <zLegacy xmlns="11a2b013-68b6-4bb7-b630-4238f3545415" xsi:nil="true"/>
    <To xmlns="4f9c820c-e7e2-444d-97ee-45f2b3485c1d" xsi:nil="true"/>
    <PRAText1 xmlns="4f9c820c-e7e2-444d-97ee-45f2b3485c1d" xsi:nil="true"/>
    <DocumentType xmlns="4f9c820c-e7e2-444d-97ee-45f2b3485c1d" xsi:nil="true"/>
    <Sent xmlns="4f9c820c-e7e2-444d-97ee-45f2b3485c1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D29BA-5684-4D0A-9843-4598FB63E0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977751-1271-4865-A94E-57CC0A1717EA}">
  <ds:schemaRefs>
    <ds:schemaRef ds:uri="11a2b013-68b6-4bb7-b630-4238f3545415"/>
    <ds:schemaRef ds:uri="15ffb055-6eb4-45a1-bc20-bf2ac0d420da"/>
    <ds:schemaRef ds:uri="http://schemas.microsoft.com/office/infopath/2007/PartnerControls"/>
    <ds:schemaRef ds:uri="755bd5fd-2dd5-4a14-a125-db92b488bbc4"/>
    <ds:schemaRef ds:uri="4f9c820c-e7e2-444d-97ee-45f2b3485c1d"/>
    <ds:schemaRef ds:uri="http://schemas.openxmlformats.org/package/2006/metadata/core-properties"/>
    <ds:schemaRef ds:uri="http://schemas.microsoft.com/office/2006/metadata/properties"/>
    <ds:schemaRef ds:uri="8e4283bd-e543-4ebe-9059-9797479ded85"/>
    <ds:schemaRef ds:uri="725c79e5-42ce-4aa0-ac78-b6418001f0d2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61308927-75f4-451a-ad3f-38396ba5bf0c"/>
    <ds:schemaRef ds:uri="http://purl.org/dc/dcmitype/"/>
    <ds:schemaRef ds:uri="c91a514c-9034-4fa3-897a-8352025b26ed"/>
  </ds:schemaRefs>
</ds:datastoreItem>
</file>

<file path=customXml/itemProps3.xml><?xml version="1.0" encoding="utf-8"?>
<ds:datastoreItem xmlns:ds="http://schemas.openxmlformats.org/officeDocument/2006/customXml" ds:itemID="{82D63F98-23B4-4952-9250-11DF51AC8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283bd-e543-4ebe-9059-9797479ded85"/>
    <ds:schemaRef ds:uri="61308927-75f4-451a-ad3f-38396ba5bf0c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Contents</vt:lpstr>
      <vt:lpstr>Sheet.1</vt:lpstr>
      <vt:lpstr>Sheet.2</vt:lpstr>
      <vt:lpstr>Sheet.3</vt:lpstr>
      <vt:lpstr>Sheet.4</vt:lpstr>
      <vt:lpstr>Sheet.5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2025-10-13T22:24:26Z</dcterms:created>
  <dcterms:modified xsi:type="dcterms:W3CDTF">2025-10-13T22:55:39Z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0x010100C2E447DAE4E3804198C1CAF592163A41</vt:lpwstr>
  </property>
  <property fmtid="{D5CDD505-2E9C-101B-9397-08002B2CF9AE}" pid="4" name="BusinessClassification">
    <vt:lpwstr/>
  </property>
</Properties>
</file>